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uarios\viceadmin9\Documents\Backup Yeimy\BOLSA MERCANTIL\2024\2. Transporte terrestre\34. Pagos\0. Comisión-Registro\2.1. Pago Com50% ADICIÓN 1 PENDIENTE\"/>
    </mc:Choice>
  </mc:AlternateContent>
  <xr:revisionPtr revIDLastSave="0" documentId="13_ncr:1_{96569AFF-4D23-4771-BCCF-2CF793BA741E}" xr6:coauthVersionLast="47" xr6:coauthVersionMax="47" xr10:uidLastSave="{00000000-0000-0000-0000-000000000000}"/>
  <bookViews>
    <workbookView xWindow="-120" yWindow="-120" windowWidth="29040" windowHeight="15720" xr2:uid="{CCFFC6A1-E787-4967-BD6F-1927AE8ABFD2}"/>
  </bookViews>
  <sheets>
    <sheet name="AFECTACION " sheetId="1" r:id="rId1"/>
  </sheets>
  <definedNames>
    <definedName name="_xlnm._FilterDatabase" localSheetId="0" hidden="1">'AFECTACION '!$A$2:$D$7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" i="1" l="1"/>
  <c r="D4" i="1"/>
  <c r="D3" i="1"/>
  <c r="D7" i="1" s="1"/>
  <c r="C7" i="1"/>
</calcChain>
</file>

<file path=xl/sharedStrings.xml><?xml version="1.0" encoding="utf-8"?>
<sst xmlns="http://schemas.openxmlformats.org/spreadsheetml/2006/main" count="13" uniqueCount="13">
  <si>
    <t>CENTRO COSTOS SOFIA</t>
  </si>
  <si>
    <t>DEPENDENCIA</t>
  </si>
  <si>
    <t>BMC ACEP CyL</t>
  </si>
  <si>
    <t>COMISIONISTA</t>
  </si>
  <si>
    <t>A130301</t>
  </si>
  <si>
    <t>Oficina de Bienestar Universitario</t>
  </si>
  <si>
    <t>A130205</t>
  </si>
  <si>
    <t>Facultad Artes - ASAB</t>
  </si>
  <si>
    <t>A130201</t>
  </si>
  <si>
    <t>Facultad de Ingeniería</t>
  </si>
  <si>
    <t>A130203</t>
  </si>
  <si>
    <t>Facultad de Medio Ambiente y Recursos Naturales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</si>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</sst>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color rgb="FF000000"/>
      <name val="Tahoma"/>
      <family val="2"/>
    </font>
    <font>
      <sz val="10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justify" vertical="center"/>
    </xf>
    <xf numFmtId="3" fontId="2" fillId="3" borderId="4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justify" vertical="center"/>
    </xf>
    <xf numFmtId="3" fontId="1" fillId="3" borderId="4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00119-87EB-4375-98BE-95647F0A77A4}">
  <dimension ref="A1:F7"/>
  <sheetViews>
    <sheetView tabSelected="1" zoomScale="115" zoomScaleNormal="115" workbookViewId="0">
      <selection activeCell="D7" sqref="D7"/>
    </sheetView>
  </sheetViews>
  <sheetFormatPr baseColWidth="10" defaultRowHeight="15" x14ac:dyDescent="0.25"/>
  <cols>
    <col min="1" max="1" width="17.28515625" bestFit="1" customWidth="1"/>
    <col min="2" max="2" width="33.85546875" customWidth="1"/>
    <col min="3" max="3" width="17.7109375" bestFit="1" customWidth="1"/>
    <col min="4" max="4" width="16.28515625" customWidth="1"/>
  </cols>
  <sheetData>
    <row r="1" spans="1:6" ht="15.75" thickBot="1" x14ac:dyDescent="0.3"/>
    <row r="2" spans="1:6" ht="26.25" thickBot="1" x14ac:dyDescent="0.3">
      <c r="A2" s="1" t="s">
        <v>0</v>
      </c>
      <c r="B2" s="2" t="s">
        <v>1</v>
      </c>
      <c r="C2" s="3" t="s">
        <v>2</v>
      </c>
      <c r="D2" s="3" t="s">
        <v>3</v>
      </c>
    </row>
    <row r="3" spans="1:6" ht="15.75" thickBot="1" x14ac:dyDescent="0.3">
      <c r="A3" s="4" t="s">
        <v>4</v>
      </c>
      <c r="B3" s="5" t="s">
        <v>5</v>
      </c>
      <c r="C3" s="6">
        <v>179818</v>
      </c>
      <c r="D3" s="6">
        <f>185776/2</f>
        <v>92888</v>
      </c>
      <c r="F3" s="7"/>
    </row>
    <row r="4" spans="1:6" ht="15.75" thickBot="1" x14ac:dyDescent="0.3">
      <c r="A4" s="8" t="s">
        <v>6</v>
      </c>
      <c r="B4" s="9" t="s">
        <v>7</v>
      </c>
      <c r="C4" s="6">
        <v>118004</v>
      </c>
      <c r="D4" s="6">
        <f>121914/2</f>
        <v>60957</v>
      </c>
      <c r="F4" s="7"/>
    </row>
    <row r="5" spans="1:6" ht="15.75" thickBot="1" x14ac:dyDescent="0.3">
      <c r="A5" s="8" t="s">
        <v>8</v>
      </c>
      <c r="B5" s="9" t="s">
        <v>9</v>
      </c>
      <c r="C5" s="6">
        <v>619647</v>
      </c>
      <c r="D5" s="6">
        <f>640181/2</f>
        <v>320090.5</v>
      </c>
      <c r="F5" s="7"/>
    </row>
    <row r="6" spans="1:6" ht="26.25" thickBot="1" x14ac:dyDescent="0.3">
      <c r="A6" s="8" t="s">
        <v>10</v>
      </c>
      <c r="B6" s="9" t="s">
        <v>11</v>
      </c>
      <c r="C6" s="6">
        <v>720862</v>
      </c>
      <c r="D6" s="6">
        <v>372374</v>
      </c>
      <c r="F6" s="7"/>
    </row>
    <row r="7" spans="1:6" ht="15.75" thickBot="1" x14ac:dyDescent="0.3">
      <c r="A7" s="11" t="s">
        <v>12</v>
      </c>
      <c r="B7" s="11"/>
      <c r="C7" s="10">
        <f>SUM(C3:C6)</f>
        <v>1638331</v>
      </c>
      <c r="D7" s="10">
        <f>SUM(D3:D6)</f>
        <v>846309.5</v>
      </c>
    </row>
  </sheetData>
  <autoFilter ref="A2:D7" xr:uid="{F500BC77-CF65-4A65-82A4-5E7FFFFE6103}"/>
  <mergeCells count="1">
    <mergeCell ref="A7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AFECTACION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Yeimy Johana Arevalo Hernandez</dc:creator>
  <cp:lastModifiedBy>Yeimy Johana Arevalo Hernandez</cp:lastModifiedBy>
  <dcterms:created xsi:type="dcterms:W3CDTF">2025-07-23T20:19:24Z</dcterms:created>
  <dcterms:modified xsi:type="dcterms:W3CDTF">2026-06-09T19:33:00Z</dcterms:modified>
</cp:coreProperties>
</file>